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eron\Dropbox\BVA\_zakazky\25049_Ivancice_BD_PodHajkem\"/>
    </mc:Choice>
  </mc:AlternateContent>
  <xr:revisionPtr revIDLastSave="0" documentId="13_ncr:1_{AE908CEC-A563-423C-AAAC-762BDE9F5977}" xr6:coauthVersionLast="47" xr6:coauthVersionMax="47" xr10:uidLastSave="{00000000-0000-0000-0000-000000000000}"/>
  <bookViews>
    <workbookView xWindow="-110" yWindow="-110" windowWidth="38620" windowHeight="21100" xr2:uid="{522A55A9-AF7D-9E4F-B581-3C9089072507}"/>
  </bookViews>
  <sheets>
    <sheet name="List1" sheetId="1" r:id="rId1"/>
  </sheets>
  <definedNames>
    <definedName name="_xlnm.Print_Area" localSheetId="0">List1!$A$1:$H$33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25" i="1"/>
  <c r="D24" i="1"/>
  <c r="D22" i="1"/>
  <c r="D26" i="1"/>
  <c r="D27" i="1"/>
  <c r="D28" i="1" l="1"/>
  <c r="A33" i="1"/>
  <c r="A32" i="1"/>
  <c r="C28" i="1"/>
  <c r="E27" i="1" l="1"/>
  <c r="G27" i="1" s="1"/>
  <c r="F27" i="1" l="1"/>
  <c r="E20" i="1"/>
  <c r="E23" i="1"/>
  <c r="G23" i="1" s="1"/>
  <c r="E21" i="1"/>
  <c r="G21" i="1" s="1"/>
  <c r="E22" i="1"/>
  <c r="E24" i="1"/>
  <c r="G24" i="1" s="1"/>
  <c r="E26" i="1"/>
  <c r="G26" i="1" s="1"/>
  <c r="E25" i="1"/>
  <c r="G25" i="1" s="1"/>
  <c r="F25" i="1" l="1"/>
  <c r="G22" i="1"/>
  <c r="F23" i="1"/>
  <c r="H25" i="1"/>
  <c r="H23" i="1"/>
  <c r="F22" i="1"/>
  <c r="F26" i="1"/>
  <c r="F21" i="1"/>
  <c r="G20" i="1"/>
  <c r="F24" i="1"/>
  <c r="F20" i="1"/>
  <c r="E28" i="1"/>
  <c r="F28" i="1" l="1"/>
  <c r="G28" i="1"/>
</calcChain>
</file>

<file path=xl/sharedStrings.xml><?xml version="1.0" encoding="utf-8"?>
<sst xmlns="http://schemas.openxmlformats.org/spreadsheetml/2006/main" count="59" uniqueCount="53">
  <si>
    <t>Část plnění dle čl. II. odst. 2 návrhu smlouvy:</t>
  </si>
  <si>
    <t>Podmínky ZD</t>
  </si>
  <si>
    <t>Vyplňuje Účastník</t>
  </si>
  <si>
    <t>Kontrolní sloupce - nevyplňovat</t>
  </si>
  <si>
    <t>Poznámka:</t>
  </si>
  <si>
    <t>Příloha č. 2 Zadávací dokumentace - Krycí list nabídky</t>
  </si>
  <si>
    <t>Krycí list nabídky</t>
  </si>
  <si>
    <t>Název veřejné zakázky:</t>
  </si>
  <si>
    <t>poznámky</t>
  </si>
  <si>
    <t>Účastník:</t>
  </si>
  <si>
    <t>Úplný název účastníka dle OR</t>
  </si>
  <si>
    <t>sídlo:</t>
  </si>
  <si>
    <t>Sídlo účastníka</t>
  </si>
  <si>
    <t>IČO:</t>
  </si>
  <si>
    <t>Identifikační číslo účastníka dle ŽL</t>
  </si>
  <si>
    <t>právní forma:</t>
  </si>
  <si>
    <t>Právní forma účastníka</t>
  </si>
  <si>
    <t>vypracoval(a):</t>
  </si>
  <si>
    <t>Zodpovědná osoba účastníka</t>
  </si>
  <si>
    <t>email:</t>
  </si>
  <si>
    <t>Kontaktní email účastníka</t>
  </si>
  <si>
    <t>datum:</t>
  </si>
  <si>
    <t>Datum vypracování nabídky</t>
  </si>
  <si>
    <t>"Bytový dům Pod Hájkem 28/38, Alexovice, Ivančice – zpracovatel projektové dokumentace"</t>
  </si>
  <si>
    <t>Podíl po zadání cen (%)</t>
  </si>
  <si>
    <t>Nabídková cena v Kč bez DPH celkem</t>
  </si>
  <si>
    <t>a)</t>
  </si>
  <si>
    <t>b)</t>
  </si>
  <si>
    <t>c)</t>
  </si>
  <si>
    <t>d)</t>
  </si>
  <si>
    <t>e)</t>
  </si>
  <si>
    <t>f)</t>
  </si>
  <si>
    <t>g)</t>
  </si>
  <si>
    <t>h)</t>
  </si>
  <si>
    <t>Výkon inženýrské činnosti – zajištění vydání pravomocného rozhodnutí o povolení záměru</t>
  </si>
  <si>
    <t>Zpracování dokumentace pro provedení stavby „DPS“</t>
  </si>
  <si>
    <r>
      <t>S</t>
    </r>
    <r>
      <rPr>
        <sz val="12"/>
        <color theme="1"/>
        <rFont val="Calibri Light"/>
        <family val="2"/>
      </rPr>
      <t xml:space="preserve">oučinnost při přípravě a realizaci zadávacího řízení na zhotovitele stavby </t>
    </r>
  </si>
  <si>
    <t>Zajištění geodetického zaměření</t>
  </si>
  <si>
    <t>Provedení stavebně technického průzkumu stavby</t>
  </si>
  <si>
    <t>Zpracování dokumentace bouracích prací</t>
  </si>
  <si>
    <t>Zpracování dokumentace pro povolení stavby „DPPS“</t>
  </si>
  <si>
    <t>Písm.</t>
  </si>
  <si>
    <t>Kontrola (OK = v souladu se ZD / CHYBA = překročeno pravidlo)</t>
  </si>
  <si>
    <t>Maximum 2</t>
  </si>
  <si>
    <t>Nabídková cena v Kč bez DPH</t>
  </si>
  <si>
    <t>Maximální podíl (%) pro jednotlivá plnění - "Maximum 1"</t>
  </si>
  <si>
    <r>
      <rPr>
        <b/>
        <sz val="12"/>
        <color theme="1"/>
        <rFont val="Aptos Narrow"/>
        <family val="2"/>
        <scheme val="minor"/>
      </rPr>
      <t>Pokyny k vyplnění:</t>
    </r>
    <r>
      <rPr>
        <sz val="12"/>
        <color theme="1"/>
        <rFont val="Aptos Narrow"/>
        <family val="2"/>
        <charset val="238"/>
        <scheme val="minor"/>
      </rPr>
      <t xml:space="preserve">
1. Zadejte cenu v Kč bez DPH ke každému řádku a)–h), po úplném vyplnění nesmíte překročit hodnoty "Maxima 1"; pouze pro řádek d) a f) jsou vyjímky dle pravidel pro "Maximum 2", viz poznámka níže.
2. Před postupem dle bodu 1. můžete vyplnit cenu za bod d) (DPS) a až poté vyplňovat/upravovat ostatní řádky nebo postupujte po jednotlivých řádcích samostatně dle bodu 1).
3. Sloupec F (Kontrola) musí ukazovat OK u všech řádků a součet v % musí být 100 %.</t>
    </r>
  </si>
  <si>
    <r>
      <t xml:space="preserve">Pravidla pro přesuny nevyčerpaného maxima - "Maximum 2":
</t>
    </r>
    <r>
      <rPr>
        <b/>
        <sz val="12"/>
        <color theme="1"/>
        <rFont val="Aptos Narrow"/>
        <family val="2"/>
        <scheme val="minor"/>
      </rPr>
      <t>Přesun do d):</t>
    </r>
    <r>
      <rPr>
        <sz val="12"/>
        <color theme="1"/>
        <rFont val="Aptos Narrow"/>
        <family val="2"/>
        <scheme val="minor"/>
      </rPr>
      <t xml:space="preserve">
Pokud součet podílů řádků a)–c) po zadání cen nedosáhne jejich souhrnného maxima, lze nevyčerpané % přesunout do d).
Horní hranice pro d) je součet maxim pro a)–d), viz sloupeček "Maximum 2" na řádku vlevo.
(Jinými slovy: d) může „pohltit“ nevyužité % z a)–c), ale nikdy nepřekročí součet maxim a)–d).)</t>
    </r>
  </si>
  <si>
    <r>
      <rPr>
        <b/>
        <sz val="12"/>
        <color theme="1"/>
        <rFont val="Aptos Narrow"/>
        <scheme val="minor"/>
      </rPr>
      <t>Přesun do f):</t>
    </r>
    <r>
      <rPr>
        <sz val="12"/>
        <color theme="1"/>
        <rFont val="Aptos Narrow"/>
        <family val="2"/>
        <charset val="238"/>
        <scheme val="minor"/>
      </rPr>
      <t xml:space="preserve">
Pokud součet podílů řádků a)–e) po zadání cen nedosáhne jejich souhrnného maxima, lze nevyčerpané % přesunout do f).
Horní hranice pro f) je součet maxim pro a)–f), viz sloupeček "Maximum 2" na řádku vlevo.
(Jinými slovy: f) může „pohltit“ nevyužité % z a)–e), ale nikdy nepřekročí součet maxim a)–f).)</t>
    </r>
  </si>
  <si>
    <t>Maximum 1 jste překročili o v %</t>
  </si>
  <si>
    <t>Maximum 2 jste překročili o v %</t>
  </si>
  <si>
    <t>-</t>
  </si>
  <si>
    <t>Dozor projektanta za 18 měsíců (předpokládaná doba realizace výstavby)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</si>
</sst>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č&quot;_-;\-* #,##0.00\ &quot;Kč&quot;_-;_-* &quot;-&quot;??\ &quot;Kč&quot;_-;_-@_-"/>
  </numFmts>
  <fonts count="22" x14ac:knownFonts="1">
    <font>
      <sz val="12"/>
      <color theme="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11"/>
      <color theme="1"/>
      <name val="Calibri Light"/>
      <family val="2"/>
    </font>
    <font>
      <b/>
      <sz val="12"/>
      <color theme="1"/>
      <name val="Aptos Narrow"/>
      <scheme val="minor"/>
    </font>
    <font>
      <sz val="12"/>
      <color theme="1"/>
      <name val="Calibri Light"/>
      <family val="2"/>
      <charset val="238"/>
    </font>
    <font>
      <sz val="12"/>
      <color theme="1"/>
      <name val="Calibri Light"/>
      <family val="2"/>
    </font>
    <font>
      <b/>
      <sz val="12"/>
      <color theme="1"/>
      <name val="Calibri Light"/>
      <family val="2"/>
    </font>
    <font>
      <b/>
      <sz val="12"/>
      <name val="Calibri Light"/>
      <family val="2"/>
      <charset val="238"/>
    </font>
    <font>
      <sz val="10"/>
      <name val="Calibri Light"/>
      <family val="2"/>
      <charset val="238"/>
    </font>
    <font>
      <sz val="12"/>
      <name val="Calibri Light"/>
      <family val="2"/>
      <charset val="238"/>
    </font>
    <font>
      <b/>
      <sz val="16"/>
      <name val="Calibri Light"/>
      <family val="2"/>
      <charset val="238"/>
    </font>
    <font>
      <b/>
      <sz val="10"/>
      <name val="Calibri Light"/>
      <family val="2"/>
      <charset val="238"/>
    </font>
    <font>
      <i/>
      <sz val="8"/>
      <name val="Calibri Light"/>
      <family val="2"/>
      <charset val="238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scheme val="minor"/>
    </font>
    <font>
      <b/>
      <sz val="18"/>
      <name val="Calibri Light"/>
      <family val="2"/>
      <charset val="238"/>
    </font>
    <font>
      <b/>
      <sz val="22"/>
      <name val="Calibri Light"/>
      <family val="2"/>
      <charset val="238"/>
    </font>
    <font>
      <sz val="18"/>
      <name val="Calibri Light"/>
      <family val="2"/>
      <charset val="238"/>
    </font>
    <font>
      <i/>
      <sz val="12"/>
      <color theme="1"/>
      <name val="Aptos Narrow"/>
      <scheme val="minor"/>
    </font>
    <font>
      <b/>
      <sz val="14"/>
      <color theme="1"/>
      <name val="Calibri Light"/>
      <family val="2"/>
    </font>
    <font>
      <sz val="12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vertical="center"/>
    </xf>
    <xf numFmtId="44" fontId="0" fillId="0" borderId="6" xfId="1" applyFont="1" applyBorder="1" applyAlignment="1">
      <alignment vertical="center"/>
    </xf>
    <xf numFmtId="44" fontId="0" fillId="0" borderId="9" xfId="1" applyFont="1" applyBorder="1" applyAlignment="1">
      <alignment vertical="center"/>
    </xf>
    <xf numFmtId="44" fontId="0" fillId="0" borderId="7" xfId="1" applyFont="1" applyBorder="1" applyAlignment="1">
      <alignment vertical="center"/>
    </xf>
    <xf numFmtId="44" fontId="0" fillId="0" borderId="11" xfId="1" applyFont="1" applyBorder="1" applyAlignment="1">
      <alignment vertical="center"/>
    </xf>
    <xf numFmtId="44" fontId="0" fillId="0" borderId="8" xfId="1" applyFont="1" applyBorder="1" applyAlignment="1">
      <alignment vertical="center"/>
    </xf>
    <xf numFmtId="44" fontId="0" fillId="2" borderId="1" xfId="1" applyFont="1" applyFill="1" applyBorder="1" applyAlignment="1">
      <alignment vertical="center"/>
    </xf>
    <xf numFmtId="9" fontId="0" fillId="0" borderId="6" xfId="2" applyFont="1" applyBorder="1" applyAlignment="1">
      <alignment horizontal="center" vertical="center"/>
    </xf>
    <xf numFmtId="9" fontId="0" fillId="0" borderId="7" xfId="2" applyFont="1" applyBorder="1" applyAlignment="1">
      <alignment horizontal="center" vertical="center"/>
    </xf>
    <xf numFmtId="9" fontId="0" fillId="0" borderId="8" xfId="2" applyFont="1" applyBorder="1" applyAlignment="1">
      <alignment horizontal="center" vertical="center"/>
    </xf>
    <xf numFmtId="0" fontId="8" fillId="0" borderId="0" xfId="0" applyFont="1" applyAlignment="1" applyProtection="1">
      <alignment horizontal="right"/>
      <protection hidden="1"/>
    </xf>
    <xf numFmtId="0" fontId="8" fillId="0" borderId="0" xfId="0" applyFont="1" applyProtection="1">
      <protection hidden="1"/>
    </xf>
    <xf numFmtId="0" fontId="8" fillId="0" borderId="0" xfId="0" applyFont="1"/>
    <xf numFmtId="0" fontId="10" fillId="0" borderId="0" xfId="0" applyFont="1" applyProtection="1">
      <protection hidden="1"/>
    </xf>
    <xf numFmtId="0" fontId="10" fillId="0" borderId="0" xfId="0" applyFont="1"/>
    <xf numFmtId="0" fontId="11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12" fillId="0" borderId="0" xfId="0" applyFont="1"/>
    <xf numFmtId="0" fontId="11" fillId="0" borderId="13" xfId="0" applyFont="1" applyBorder="1"/>
    <xf numFmtId="0" fontId="11" fillId="0" borderId="16" xfId="0" applyFont="1" applyBorder="1"/>
    <xf numFmtId="0" fontId="11" fillId="0" borderId="19" xfId="0" applyFont="1" applyBorder="1"/>
    <xf numFmtId="0" fontId="11" fillId="0" borderId="20" xfId="0" applyFont="1" applyBorder="1"/>
    <xf numFmtId="0" fontId="12" fillId="0" borderId="0" xfId="0" applyFont="1" applyProtection="1">
      <protection hidden="1"/>
    </xf>
    <xf numFmtId="0" fontId="12" fillId="0" borderId="0" xfId="0" applyFont="1" applyAlignment="1" applyProtection="1">
      <alignment wrapText="1"/>
      <protection hidden="1"/>
    </xf>
    <xf numFmtId="0" fontId="12" fillId="0" borderId="5" xfId="0" applyFont="1" applyBorder="1" applyProtection="1">
      <protection hidden="1"/>
    </xf>
    <xf numFmtId="0" fontId="12" fillId="0" borderId="5" xfId="0" applyFont="1" applyBorder="1" applyAlignment="1" applyProtection="1">
      <alignment wrapText="1"/>
      <protection hidden="1"/>
    </xf>
    <xf numFmtId="0" fontId="16" fillId="0" borderId="0" xfId="0" applyFont="1" applyProtection="1">
      <protection hidden="1"/>
    </xf>
    <xf numFmtId="0" fontId="17" fillId="0" borderId="0" xfId="0" applyFont="1" applyProtection="1">
      <protection hidden="1"/>
    </xf>
    <xf numFmtId="0" fontId="0" fillId="0" borderId="27" xfId="0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29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 wrapText="1"/>
    </xf>
    <xf numFmtId="10" fontId="19" fillId="0" borderId="4" xfId="2" applyNumberFormat="1" applyFont="1" applyBorder="1" applyAlignment="1">
      <alignment horizontal="center" vertical="center"/>
    </xf>
    <xf numFmtId="10" fontId="19" fillId="0" borderId="5" xfId="2" applyNumberFormat="1" applyFont="1" applyBorder="1" applyAlignment="1">
      <alignment horizontal="center" vertical="center"/>
    </xf>
    <xf numFmtId="10" fontId="19" fillId="0" borderId="10" xfId="2" applyNumberFormat="1" applyFont="1" applyBorder="1" applyAlignment="1">
      <alignment horizontal="center" vertical="center"/>
    </xf>
    <xf numFmtId="10" fontId="19" fillId="0" borderId="3" xfId="2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10" fontId="0" fillId="0" borderId="7" xfId="2" applyNumberFormat="1" applyFont="1" applyBorder="1" applyAlignment="1">
      <alignment horizontal="center" vertical="center"/>
    </xf>
    <xf numFmtId="10" fontId="0" fillId="0" borderId="9" xfId="2" applyNumberFormat="1" applyFont="1" applyBorder="1" applyAlignment="1">
      <alignment horizontal="center" vertical="center"/>
    </xf>
    <xf numFmtId="10" fontId="0" fillId="0" borderId="6" xfId="2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0" fontId="0" fillId="0" borderId="1" xfId="2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9" fontId="0" fillId="0" borderId="35" xfId="0" applyNumberFormat="1" applyBorder="1" applyAlignment="1">
      <alignment vertical="center"/>
    </xf>
    <xf numFmtId="0" fontId="3" fillId="0" borderId="35" xfId="0" applyFont="1" applyBorder="1" applyAlignment="1">
      <alignment horizontal="right"/>
    </xf>
    <xf numFmtId="10" fontId="0" fillId="0" borderId="8" xfId="2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30" xfId="0" applyFont="1" applyBorder="1" applyAlignment="1">
      <alignment horizontal="justify" vertical="center" wrapText="1"/>
    </xf>
    <xf numFmtId="9" fontId="0" fillId="0" borderId="9" xfId="2" applyFont="1" applyBorder="1" applyAlignment="1">
      <alignment horizontal="center" vertical="center"/>
    </xf>
    <xf numFmtId="10" fontId="0" fillId="0" borderId="36" xfId="2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3" xfId="0" applyFont="1" applyBorder="1" applyAlignment="1">
      <alignment horizontal="justify" vertical="center" wrapText="1"/>
    </xf>
    <xf numFmtId="9" fontId="0" fillId="0" borderId="1" xfId="2" applyFont="1" applyBorder="1" applyAlignment="1">
      <alignment horizontal="center" vertical="center"/>
    </xf>
    <xf numFmtId="10" fontId="19" fillId="0" borderId="1" xfId="2" applyNumberFormat="1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9" fontId="0" fillId="0" borderId="36" xfId="2" applyFont="1" applyBorder="1" applyAlignment="1">
      <alignment horizontal="center" vertical="center"/>
    </xf>
    <xf numFmtId="44" fontId="0" fillId="0" borderId="36" xfId="1" applyFont="1" applyBorder="1" applyAlignment="1">
      <alignment vertical="center"/>
    </xf>
    <xf numFmtId="10" fontId="19" fillId="0" borderId="37" xfId="2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justify" vertical="center" wrapText="1"/>
    </xf>
    <xf numFmtId="44" fontId="0" fillId="0" borderId="1" xfId="1" applyFont="1" applyBorder="1" applyAlignment="1">
      <alignment vertical="center"/>
    </xf>
    <xf numFmtId="0" fontId="13" fillId="0" borderId="23" xfId="0" applyFont="1" applyBorder="1" applyAlignment="1">
      <alignment vertical="center"/>
    </xf>
    <xf numFmtId="9" fontId="3" fillId="0" borderId="1" xfId="2" applyFont="1" applyFill="1" applyBorder="1" applyAlignment="1">
      <alignment horizontal="center" vertical="center"/>
    </xf>
    <xf numFmtId="4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Protection="1">
      <protection hidden="1"/>
    </xf>
    <xf numFmtId="0" fontId="9" fillId="0" borderId="0" xfId="0" applyFont="1"/>
    <xf numFmtId="0" fontId="16" fillId="0" borderId="0" xfId="0" applyFont="1" applyAlignment="1" applyProtection="1">
      <alignment horizontal="left" wrapText="1"/>
      <protection hidden="1"/>
    </xf>
    <xf numFmtId="0" fontId="16" fillId="0" borderId="0" xfId="0" applyFont="1" applyAlignment="1" applyProtection="1">
      <alignment horizontal="left"/>
      <protection hidden="1"/>
    </xf>
    <xf numFmtId="0" fontId="18" fillId="0" borderId="0" xfId="0" applyFont="1"/>
    <xf numFmtId="0" fontId="14" fillId="0" borderId="35" xfId="0" applyFont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7" fillId="0" borderId="17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49" fontId="7" fillId="0" borderId="17" xfId="0" applyNumberFormat="1" applyFont="1" applyBorder="1" applyAlignment="1">
      <alignment horizontal="left" wrapText="1"/>
    </xf>
    <xf numFmtId="49" fontId="7" fillId="0" borderId="18" xfId="0" applyNumberFormat="1" applyFont="1" applyBorder="1" applyAlignment="1">
      <alignment horizontal="left" wrapText="1"/>
    </xf>
    <xf numFmtId="49" fontId="7" fillId="0" borderId="25" xfId="0" applyNumberFormat="1" applyFont="1" applyBorder="1" applyAlignment="1">
      <alignment horizontal="left" wrapText="1"/>
    </xf>
    <xf numFmtId="0" fontId="10" fillId="0" borderId="14" xfId="0" applyFont="1" applyBorder="1" applyAlignment="1">
      <alignment horizontal="left" wrapText="1"/>
    </xf>
    <xf numFmtId="0" fontId="10" fillId="0" borderId="15" xfId="0" applyFont="1" applyBorder="1" applyAlignment="1">
      <alignment horizontal="left" wrapText="1"/>
    </xf>
    <xf numFmtId="0" fontId="10" fillId="0" borderId="24" xfId="0" applyFont="1" applyBorder="1" applyAlignment="1">
      <alignment horizontal="left" wrapText="1"/>
    </xf>
    <xf numFmtId="0" fontId="2" fillId="0" borderId="35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left" vertical="center" wrapText="1"/>
    </xf>
    <xf numFmtId="14" fontId="7" fillId="0" borderId="21" xfId="0" applyNumberFormat="1" applyFont="1" applyBorder="1" applyAlignment="1">
      <alignment horizontal="left" wrapText="1"/>
    </xf>
    <xf numFmtId="14" fontId="7" fillId="0" borderId="22" xfId="0" applyNumberFormat="1" applyFont="1" applyBorder="1" applyAlignment="1">
      <alignment horizontal="left" wrapText="1"/>
    </xf>
    <xf numFmtId="14" fontId="7" fillId="0" borderId="26" xfId="0" applyNumberFormat="1" applyFont="1" applyBorder="1" applyAlignment="1">
      <alignment horizontal="left" wrapText="1"/>
    </xf>
    <xf numFmtId="0" fontId="3" fillId="0" borderId="3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1" fillId="0" borderId="30" xfId="0" applyFont="1" applyFill="1" applyBorder="1" applyAlignment="1">
      <alignment horizontal="justify" vertical="center" wrapText="1"/>
    </xf>
  </cellXfs>
  <cellStyles count="3">
    <cellStyle name="Měna" xfId="1" builtinId="4"/>
    <cellStyle name="Normální" xfId="0" builtinId="0"/>
    <cellStyle name="Procenta" xfId="2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98D3D-992B-7147-B761-F4B2E6E59279}">
  <sheetPr>
    <pageSetUpPr fitToPage="1"/>
  </sheetPr>
  <dimension ref="A2:H34"/>
  <sheetViews>
    <sheetView tabSelected="1" view="pageBreakPreview" topLeftCell="B16" zoomScale="55" zoomScaleNormal="100" zoomScaleSheetLayoutView="55" workbookViewId="0">
      <selection activeCell="B27" sqref="B27"/>
    </sheetView>
  </sheetViews>
  <sheetFormatPr defaultColWidth="10.6640625" defaultRowHeight="16" x14ac:dyDescent="0.4"/>
  <cols>
    <col min="1" max="1" width="12.1640625" customWidth="1"/>
    <col min="2" max="2" width="56.83203125" customWidth="1"/>
    <col min="3" max="3" width="13.1640625" customWidth="1"/>
    <col min="4" max="4" width="31.1640625" customWidth="1"/>
    <col min="5" max="5" width="24.1640625" customWidth="1"/>
    <col min="6" max="6" width="37.83203125" customWidth="1"/>
    <col min="7" max="7" width="13.83203125" customWidth="1"/>
    <col min="8" max="8" width="14.6640625" customWidth="1"/>
  </cols>
  <sheetData>
    <row r="2" spans="1:8" ht="23.5" x14ac:dyDescent="0.55000000000000004">
      <c r="A2" s="27" t="s">
        <v>5</v>
      </c>
      <c r="B2" s="11"/>
      <c r="C2" s="12"/>
      <c r="D2" s="76"/>
      <c r="E2" s="77"/>
      <c r="F2" s="77"/>
      <c r="G2" s="77"/>
      <c r="H2" s="77"/>
    </row>
    <row r="3" spans="1:8" x14ac:dyDescent="0.4">
      <c r="A3" s="12"/>
      <c r="B3" s="12"/>
      <c r="C3" s="12"/>
      <c r="D3" s="12"/>
      <c r="E3" s="12"/>
      <c r="F3" s="12"/>
      <c r="G3" s="13"/>
      <c r="H3" s="13"/>
    </row>
    <row r="4" spans="1:8" ht="28.5" x14ac:dyDescent="0.65">
      <c r="A4" s="12"/>
      <c r="B4" s="28" t="s">
        <v>6</v>
      </c>
      <c r="C4" s="14"/>
      <c r="D4" s="14"/>
      <c r="E4" s="14"/>
      <c r="F4" s="14"/>
      <c r="G4" s="13"/>
      <c r="H4" s="13"/>
    </row>
    <row r="5" spans="1:8" ht="21" x14ac:dyDescent="0.5">
      <c r="A5" s="13"/>
      <c r="B5" s="15"/>
      <c r="C5" s="15"/>
      <c r="D5" s="15"/>
      <c r="E5" s="15"/>
      <c r="F5" s="15"/>
      <c r="G5" s="13"/>
      <c r="H5" s="13"/>
    </row>
    <row r="6" spans="1:8" ht="40" customHeight="1" x14ac:dyDescent="0.55000000000000004">
      <c r="A6" s="16" t="s">
        <v>7</v>
      </c>
      <c r="B6" s="78" t="s">
        <v>23</v>
      </c>
      <c r="C6" s="79"/>
      <c r="D6" s="79"/>
      <c r="E6" s="79"/>
      <c r="F6" s="79"/>
      <c r="G6" s="79"/>
      <c r="H6" s="80"/>
    </row>
    <row r="7" spans="1:8" ht="16.5" thickBot="1" x14ac:dyDescent="0.45">
      <c r="A7" s="13"/>
      <c r="B7" s="17"/>
      <c r="C7" s="17"/>
      <c r="D7" s="17"/>
      <c r="E7" s="17"/>
      <c r="F7" s="18" t="s">
        <v>8</v>
      </c>
      <c r="G7" s="18"/>
      <c r="H7" s="13"/>
    </row>
    <row r="8" spans="1:8" ht="32" customHeight="1" x14ac:dyDescent="0.5">
      <c r="A8" s="19" t="s">
        <v>9</v>
      </c>
      <c r="B8" s="89"/>
      <c r="C8" s="90"/>
      <c r="D8" s="90"/>
      <c r="E8" s="91"/>
      <c r="F8" s="25" t="s">
        <v>10</v>
      </c>
      <c r="G8" s="23"/>
      <c r="H8" s="13"/>
    </row>
    <row r="9" spans="1:8" ht="32" customHeight="1" x14ac:dyDescent="0.4">
      <c r="A9" s="20" t="s">
        <v>11</v>
      </c>
      <c r="B9" s="83"/>
      <c r="C9" s="84"/>
      <c r="D9" s="84"/>
      <c r="E9" s="85"/>
      <c r="F9" s="25" t="s">
        <v>12</v>
      </c>
      <c r="G9" s="23"/>
      <c r="H9" s="13"/>
    </row>
    <row r="10" spans="1:8" ht="32" customHeight="1" x14ac:dyDescent="0.4">
      <c r="A10" s="20" t="s">
        <v>13</v>
      </c>
      <c r="B10" s="86"/>
      <c r="C10" s="87"/>
      <c r="D10" s="87"/>
      <c r="E10" s="88"/>
      <c r="F10" s="26" t="s">
        <v>14</v>
      </c>
      <c r="G10" s="24"/>
      <c r="H10" s="13"/>
    </row>
    <row r="11" spans="1:8" ht="32" customHeight="1" x14ac:dyDescent="0.4">
      <c r="A11" s="20" t="s">
        <v>15</v>
      </c>
      <c r="B11" s="86"/>
      <c r="C11" s="87"/>
      <c r="D11" s="87"/>
      <c r="E11" s="88"/>
      <c r="F11" s="26" t="s">
        <v>16</v>
      </c>
      <c r="G11" s="24"/>
      <c r="H11" s="13"/>
    </row>
    <row r="12" spans="1:8" ht="32" customHeight="1" x14ac:dyDescent="0.4">
      <c r="A12" s="20" t="s">
        <v>17</v>
      </c>
      <c r="B12" s="83"/>
      <c r="C12" s="84"/>
      <c r="D12" s="84"/>
      <c r="E12" s="85"/>
      <c r="F12" s="25" t="s">
        <v>18</v>
      </c>
      <c r="G12" s="23"/>
      <c r="H12" s="13"/>
    </row>
    <row r="13" spans="1:8" ht="32" customHeight="1" x14ac:dyDescent="0.4">
      <c r="A13" s="21" t="s">
        <v>19</v>
      </c>
      <c r="B13" s="83"/>
      <c r="C13" s="84"/>
      <c r="D13" s="84"/>
      <c r="E13" s="85"/>
      <c r="F13" s="25" t="s">
        <v>20</v>
      </c>
      <c r="G13" s="23"/>
      <c r="H13" s="13"/>
    </row>
    <row r="14" spans="1:8" ht="32" customHeight="1" thickBot="1" x14ac:dyDescent="0.45">
      <c r="A14" s="22" t="s">
        <v>21</v>
      </c>
      <c r="B14" s="94"/>
      <c r="C14" s="95"/>
      <c r="D14" s="95"/>
      <c r="E14" s="96"/>
      <c r="F14" s="25" t="s">
        <v>22</v>
      </c>
      <c r="G14" s="23"/>
      <c r="H14" s="13"/>
    </row>
    <row r="17" spans="1:8" ht="16.5" thickBot="1" x14ac:dyDescent="0.45"/>
    <row r="18" spans="1:8" ht="30" customHeight="1" thickBot="1" x14ac:dyDescent="0.45">
      <c r="A18" s="97" t="s">
        <v>1</v>
      </c>
      <c r="B18" s="98"/>
      <c r="C18" s="99"/>
      <c r="D18" s="75" t="s">
        <v>2</v>
      </c>
      <c r="E18" s="100" t="s">
        <v>3</v>
      </c>
      <c r="F18" s="98"/>
      <c r="G18" s="98"/>
      <c r="H18" s="99"/>
    </row>
    <row r="19" spans="1:8" ht="89" customHeight="1" thickBot="1" x14ac:dyDescent="0.45">
      <c r="A19" s="35" t="s">
        <v>41</v>
      </c>
      <c r="B19" s="30" t="s">
        <v>0</v>
      </c>
      <c r="C19" s="29" t="s">
        <v>45</v>
      </c>
      <c r="D19" s="51" t="s">
        <v>44</v>
      </c>
      <c r="E19" s="36" t="s">
        <v>24</v>
      </c>
      <c r="F19" s="41" t="s">
        <v>42</v>
      </c>
      <c r="G19" s="49" t="s">
        <v>49</v>
      </c>
      <c r="H19" s="49" t="s">
        <v>50</v>
      </c>
    </row>
    <row r="20" spans="1:8" ht="40" customHeight="1" x14ac:dyDescent="0.4">
      <c r="A20" s="31" t="s">
        <v>26</v>
      </c>
      <c r="B20" s="33" t="s">
        <v>37</v>
      </c>
      <c r="C20" s="8">
        <v>0.05</v>
      </c>
      <c r="D20" s="5">
        <f t="shared" ref="D20:D22" si="0">$D$23/$C$23*C20</f>
        <v>1.5624999999999999E-7</v>
      </c>
      <c r="E20" s="37">
        <f>D20/$D$28</f>
        <v>0.05</v>
      </c>
      <c r="F20" s="42" t="str">
        <f>IF(E20&lt;=C20,"OK","CHYBA - za plnění v tomto bodě byla zadána vyšší než přípustná maximální hodnota")</f>
        <v>OK</v>
      </c>
      <c r="G20" s="48" t="str">
        <f>IF(E20&gt;C20,E20-C20,"OK")</f>
        <v>OK</v>
      </c>
      <c r="H20" s="48" t="s">
        <v>51</v>
      </c>
    </row>
    <row r="21" spans="1:8" ht="40" customHeight="1" x14ac:dyDescent="0.4">
      <c r="A21" s="31" t="s">
        <v>27</v>
      </c>
      <c r="B21" s="34" t="s">
        <v>38</v>
      </c>
      <c r="C21" s="9">
        <v>0.1</v>
      </c>
      <c r="D21" s="4">
        <f t="shared" si="0"/>
        <v>3.1249999999999997E-7</v>
      </c>
      <c r="E21" s="38">
        <f t="shared" ref="E21:E27" si="1">D21/$D$28</f>
        <v>0.1</v>
      </c>
      <c r="F21" s="43" t="str">
        <f>IF(E21&lt;=C21,"OK","CHYBA - za plnění v tomto bodě byla zadána vyšší než přípustná maximální hodnota")</f>
        <v>OK</v>
      </c>
      <c r="G21" s="48" t="str">
        <f t="shared" ref="G21:G27" si="2">IF(E21&gt;C21,E21-C21,"OK")</f>
        <v>OK</v>
      </c>
      <c r="H21" s="46" t="s">
        <v>51</v>
      </c>
    </row>
    <row r="22" spans="1:8" ht="40" customHeight="1" thickBot="1" x14ac:dyDescent="0.45">
      <c r="A22" s="55" t="s">
        <v>28</v>
      </c>
      <c r="B22" s="56" t="s">
        <v>39</v>
      </c>
      <c r="C22" s="57">
        <v>0.1</v>
      </c>
      <c r="D22" s="3">
        <f t="shared" si="0"/>
        <v>3.1249999999999997E-7</v>
      </c>
      <c r="E22" s="39">
        <f t="shared" si="1"/>
        <v>0.1</v>
      </c>
      <c r="F22" s="44" t="str">
        <f>IF(E22&lt;=C22,"OK","CHYBA - za plnění v tomto bodě byla zadána vyšší než přípustná maximální hodnota")</f>
        <v>OK</v>
      </c>
      <c r="G22" s="58" t="str">
        <f t="shared" si="2"/>
        <v>OK</v>
      </c>
      <c r="H22" s="47" t="s">
        <v>51</v>
      </c>
    </row>
    <row r="23" spans="1:8" ht="40" customHeight="1" thickBot="1" x14ac:dyDescent="0.45">
      <c r="A23" s="60" t="s">
        <v>29</v>
      </c>
      <c r="B23" s="61" t="s">
        <v>40</v>
      </c>
      <c r="C23" s="62">
        <v>0.32</v>
      </c>
      <c r="D23" s="7">
        <v>9.9999999999999995E-7</v>
      </c>
      <c r="E23" s="40">
        <f t="shared" si="1"/>
        <v>0.32</v>
      </c>
      <c r="F23" s="45" t="str">
        <f>IF(SUM(E20:E23)&gt;SUM(C20:C23),"Přesáhli jste Maximum 2",IF(E23&gt;C23,"Přesáhli jste Maximum 1","OK"))</f>
        <v>OK</v>
      </c>
      <c r="G23" s="50" t="str">
        <f t="shared" si="2"/>
        <v>OK</v>
      </c>
      <c r="H23" s="63" t="str">
        <f>IF(SUM(E20:E23)&gt;SUM(C20:C23),SUM(E20:E23)-SUM(C20:C23),"OK")</f>
        <v>OK</v>
      </c>
    </row>
    <row r="24" spans="1:8" ht="40" customHeight="1" thickBot="1" x14ac:dyDescent="0.45">
      <c r="A24" s="64" t="s">
        <v>30</v>
      </c>
      <c r="B24" s="65" t="s">
        <v>34</v>
      </c>
      <c r="C24" s="66">
        <v>0.02</v>
      </c>
      <c r="D24" s="67">
        <f t="shared" ref="D24:D27" si="3">$D$23/$C$23*C24</f>
        <v>6.2499999999999997E-8</v>
      </c>
      <c r="E24" s="68">
        <f t="shared" si="1"/>
        <v>0.02</v>
      </c>
      <c r="F24" s="69" t="str">
        <f>IF(E24&lt;=C24,"OK","CHYBA - za plnění v tomto bodě byla zadána vyšší než přípustná maximální hodnota")</f>
        <v>OK</v>
      </c>
      <c r="G24" s="58" t="str">
        <f t="shared" si="2"/>
        <v>OK</v>
      </c>
      <c r="H24" s="58" t="s">
        <v>51</v>
      </c>
    </row>
    <row r="25" spans="1:8" ht="40" customHeight="1" thickBot="1" x14ac:dyDescent="0.45">
      <c r="A25" s="60" t="s">
        <v>31</v>
      </c>
      <c r="B25" s="61" t="s">
        <v>35</v>
      </c>
      <c r="C25" s="62">
        <v>0.31</v>
      </c>
      <c r="D25" s="71">
        <f t="shared" si="3"/>
        <v>9.6874999999999983E-7</v>
      </c>
      <c r="E25" s="40">
        <f t="shared" si="1"/>
        <v>0.31</v>
      </c>
      <c r="F25" s="45" t="str">
        <f>IF(SUM(E20:E25)&gt;SUM(C20:C25),"Přesáhli jste Maximum 2",IF(E25&gt;C25,"Přesáhli jste Maximum 1","OK"))</f>
        <v>OK</v>
      </c>
      <c r="G25" s="50" t="str">
        <f t="shared" si="2"/>
        <v>OK</v>
      </c>
      <c r="H25" s="63" t="str">
        <f>IF(SUM(E20:E25)&gt;SUM(C20:C25),SUM(E20:E25)-SUM(C20:C25),"OK")</f>
        <v>OK</v>
      </c>
    </row>
    <row r="26" spans="1:8" ht="40" customHeight="1" x14ac:dyDescent="0.4">
      <c r="A26" s="59" t="s">
        <v>32</v>
      </c>
      <c r="B26" s="70" t="s">
        <v>36</v>
      </c>
      <c r="C26" s="8">
        <v>0.02</v>
      </c>
      <c r="D26" s="2">
        <f t="shared" si="3"/>
        <v>6.2499999999999997E-8</v>
      </c>
      <c r="E26" s="37">
        <f t="shared" si="1"/>
        <v>0.02</v>
      </c>
      <c r="F26" s="42" t="str">
        <f>IF(E26&lt;=C26,"OK","CHYBA - za plnění v tomto bodě byla zadána vyšší než přípustná maximální hodnota")</f>
        <v>OK</v>
      </c>
      <c r="G26" s="48" t="str">
        <f t="shared" si="2"/>
        <v>OK</v>
      </c>
      <c r="H26" s="48" t="s">
        <v>51</v>
      </c>
    </row>
    <row r="27" spans="1:8" ht="40" customHeight="1" thickBot="1" x14ac:dyDescent="0.45">
      <c r="A27" s="31" t="s">
        <v>33</v>
      </c>
      <c r="B27" s="101" t="s">
        <v>52</v>
      </c>
      <c r="C27" s="10">
        <v>0.08</v>
      </c>
      <c r="D27" s="6">
        <f t="shared" si="3"/>
        <v>2.4999999999999999E-7</v>
      </c>
      <c r="E27" s="39">
        <f t="shared" si="1"/>
        <v>0.08</v>
      </c>
      <c r="F27" s="44" t="str">
        <f>IF(E27&lt;=C27,"OK","CHYBA - za plnění v tomto bodě byla zadána vyšší než přípustná maximální hodnota")</f>
        <v>OK</v>
      </c>
      <c r="G27" s="48" t="str">
        <f t="shared" si="2"/>
        <v>OK</v>
      </c>
      <c r="H27" s="54" t="s">
        <v>51</v>
      </c>
    </row>
    <row r="28" spans="1:8" ht="41" customHeight="1" thickBot="1" x14ac:dyDescent="0.45">
      <c r="A28" s="32"/>
      <c r="B28" s="72" t="s">
        <v>25</v>
      </c>
      <c r="C28" s="73">
        <f>SUM(C20:C27)</f>
        <v>1.0000000000000002</v>
      </c>
      <c r="D28" s="74">
        <f>SUM(D20:D27)</f>
        <v>3.1249999999999997E-6</v>
      </c>
      <c r="E28" s="40">
        <f>SUM(E20:E27)</f>
        <v>1.0000000000000002</v>
      </c>
      <c r="F28" s="45" t="str">
        <f>IF(E28=100%,"OK","CHYBA - součet bodů nedává 100%")</f>
        <v>OK</v>
      </c>
      <c r="G28" s="50" t="str">
        <f t="shared" ref="G28" si="4">IF(E28&gt;C28,E28-C28,"OK")</f>
        <v>OK</v>
      </c>
      <c r="H28" s="50" t="s">
        <v>51</v>
      </c>
    </row>
    <row r="30" spans="1:8" x14ac:dyDescent="0.4">
      <c r="A30" s="53" t="s">
        <v>43</v>
      </c>
      <c r="B30" s="92" t="s">
        <v>4</v>
      </c>
      <c r="C30" s="92"/>
      <c r="D30" s="92"/>
      <c r="E30" s="92"/>
      <c r="F30" s="92"/>
    </row>
    <row r="31" spans="1:8" ht="94" customHeight="1" x14ac:dyDescent="0.4">
      <c r="A31" s="52"/>
      <c r="B31" s="81" t="s">
        <v>46</v>
      </c>
      <c r="C31" s="82"/>
      <c r="D31" s="82"/>
      <c r="E31" s="82"/>
      <c r="F31" s="82"/>
    </row>
    <row r="32" spans="1:8" ht="120" customHeight="1" x14ac:dyDescent="0.4">
      <c r="A32" s="52">
        <f>SUM(C20:C23)</f>
        <v>0.57000000000000006</v>
      </c>
      <c r="B32" s="81" t="s">
        <v>47</v>
      </c>
      <c r="C32" s="81"/>
      <c r="D32" s="81"/>
      <c r="E32" s="81"/>
      <c r="F32" s="81"/>
    </row>
    <row r="33" spans="1:6" ht="106" customHeight="1" x14ac:dyDescent="0.4">
      <c r="A33" s="52">
        <f>SUM(C20:C25)</f>
        <v>0.90000000000000013</v>
      </c>
      <c r="B33" s="81" t="s">
        <v>48</v>
      </c>
      <c r="C33" s="93"/>
      <c r="D33" s="93"/>
      <c r="E33" s="93"/>
      <c r="F33" s="93"/>
    </row>
    <row r="34" spans="1:6" x14ac:dyDescent="0.4">
      <c r="A34" s="1"/>
      <c r="B34" s="1"/>
      <c r="C34" s="1"/>
      <c r="D34" s="1"/>
      <c r="E34" s="1"/>
      <c r="F34" s="1"/>
    </row>
  </sheetData>
  <protectedRanges>
    <protectedRange sqref="B8:E14" name="Oblast3_1"/>
    <protectedRange sqref="B8:E14" name="Oblast1_1"/>
  </protectedRanges>
  <mergeCells count="15">
    <mergeCell ref="B32:F32"/>
    <mergeCell ref="B33:F33"/>
    <mergeCell ref="B14:E14"/>
    <mergeCell ref="B13:E13"/>
    <mergeCell ref="A18:C18"/>
    <mergeCell ref="E18:H18"/>
    <mergeCell ref="D2:H2"/>
    <mergeCell ref="B6:H6"/>
    <mergeCell ref="B31:F31"/>
    <mergeCell ref="B12:E12"/>
    <mergeCell ref="B11:E11"/>
    <mergeCell ref="B10:E10"/>
    <mergeCell ref="B9:E9"/>
    <mergeCell ref="B8:E8"/>
    <mergeCell ref="B30:F30"/>
  </mergeCells>
  <conditionalFormatting sqref="F20:F28">
    <cfRule type="notContainsText" dxfId="2" priority="3" operator="notContains" text="OK">
      <formula>ISERROR(SEARCH("OK",F20))</formula>
    </cfRule>
  </conditionalFormatting>
  <conditionalFormatting sqref="H23">
    <cfRule type="notContainsText" dxfId="1" priority="2" operator="notContains" text="OK">
      <formula>ISERROR(SEARCH("OK",H23))</formula>
    </cfRule>
  </conditionalFormatting>
  <conditionalFormatting sqref="H25">
    <cfRule type="notContainsText" dxfId="0" priority="1" operator="notContains" text="OK">
      <formula>ISERROR(SEARCH("OK",H25))</formula>
    </cfRule>
  </conditionalFormatting>
  <pageMargins left="0.7" right="0.7" top="0.78740157499999996" bottom="0.78740157499999996" header="0.3" footer="0.3"/>
  <pageSetup scale="40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user</dc:creator>
  <cp:lastModifiedBy>Veronika Svobodová</cp:lastModifiedBy>
  <dcterms:created xsi:type="dcterms:W3CDTF">2025-10-23T12:52:21Z</dcterms:created>
  <dcterms:modified xsi:type="dcterms:W3CDTF">2025-12-01T15:21:44Z</dcterms:modified>
</cp:coreProperties>
</file>